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Реестр муниц.имущ.01.01.2019\Реестр муниц.имущ.01.01.2023 г\"/>
    </mc:Choice>
  </mc:AlternateContent>
  <bookViews>
    <workbookView xWindow="0" yWindow="0" windowWidth="28800" windowHeight="11730"/>
  </bookViews>
  <sheets>
    <sheet name="Table 1" sheetId="1" r:id="rId1"/>
  </sheets>
  <calcPr calcId="162913"/>
</workbook>
</file>

<file path=xl/calcChain.xml><?xml version="1.0" encoding="utf-8"?>
<calcChain xmlns="http://schemas.openxmlformats.org/spreadsheetml/2006/main">
  <c r="I41" i="1" l="1"/>
</calcChain>
</file>

<file path=xl/sharedStrings.xml><?xml version="1.0" encoding="utf-8"?>
<sst xmlns="http://schemas.openxmlformats.org/spreadsheetml/2006/main" count="175" uniqueCount="153">
  <si>
    <r>
      <rPr>
        <sz val="10"/>
        <rFont val="Times New Roman"/>
        <family val="1"/>
      </rPr>
      <t>№ п/п</t>
    </r>
  </si>
  <si>
    <r>
      <rPr>
        <sz val="10"/>
        <rFont val="Times New Roman"/>
        <family val="1"/>
      </rPr>
      <t>Наименование объекта (назначение)</t>
    </r>
  </si>
  <si>
    <r>
      <rPr>
        <sz val="10"/>
        <rFont val="Times New Roman"/>
        <family val="1"/>
      </rPr>
      <t>Адрес (местонахождение)</t>
    </r>
  </si>
  <si>
    <r>
      <rPr>
        <sz val="10"/>
        <rFont val="Times New Roman"/>
        <family val="1"/>
      </rPr>
      <t xml:space="preserve">Характеристика (материал стен, этажность, площадь кв.м, год ввода,
</t>
    </r>
    <r>
      <rPr>
        <sz val="10"/>
        <rFont val="Times New Roman"/>
        <family val="1"/>
      </rPr>
      <t>протяженность м)</t>
    </r>
  </si>
  <si>
    <r>
      <rPr>
        <sz val="10"/>
        <rFont val="Times New Roman"/>
        <family val="1"/>
      </rPr>
      <t>Инвентарный номер</t>
    </r>
  </si>
  <si>
    <r>
      <rPr>
        <sz val="10"/>
        <rFont val="Times New Roman"/>
        <family val="1"/>
      </rPr>
      <t>Кадастровый условный номер тех. паспорта</t>
    </r>
  </si>
  <si>
    <r>
      <rPr>
        <sz val="10"/>
        <rFont val="Times New Roman"/>
        <family val="1"/>
      </rPr>
      <t>Регистрация права собственности / передача на каком праве учреждению</t>
    </r>
  </si>
  <si>
    <r>
      <rPr>
        <sz val="10"/>
        <rFont val="Times New Roman"/>
        <family val="1"/>
      </rPr>
      <t>Балансовая стоимость, руб.</t>
    </r>
  </si>
  <si>
    <r>
      <rPr>
        <sz val="10"/>
        <rFont val="Times New Roman"/>
        <family val="1"/>
      </rPr>
      <t>Остаточная стоимость, руб.</t>
    </r>
  </si>
  <si>
    <r>
      <rPr>
        <sz val="10"/>
        <rFont val="Times New Roman"/>
        <family val="1"/>
      </rPr>
      <t>деревянное, 1</t>
    </r>
  </si>
  <si>
    <r>
      <rPr>
        <b/>
        <sz val="11"/>
        <rFont val="Times New Roman"/>
        <family val="1"/>
      </rPr>
      <t>Итого</t>
    </r>
  </si>
  <si>
    <t>РЕЕСТР
муниципального недвижимого имущества казны МО «Польниковское сельское поселение» по состоянию на 1 января 2023 года</t>
  </si>
  <si>
    <t>Польниковская сельская администрация</t>
  </si>
  <si>
    <t>Здание Дома культуры (Пашковский)</t>
  </si>
  <si>
    <t>Почепский район д.Польники,ул.польниковская.д.43</t>
  </si>
  <si>
    <t>Распоряжение 20-р
от 11.04.2007</t>
  </si>
  <si>
    <t>32-АЖ № 060427 от</t>
  </si>
  <si>
    <t>32-АЖ № 190864</t>
  </si>
  <si>
    <t>от 04.12.2012</t>
  </si>
  <si>
    <t>32-АЖ № 455653</t>
  </si>
  <si>
    <t>от 24.02.2014</t>
  </si>
  <si>
    <t>1010200000000002</t>
  </si>
  <si>
    <t>Здание Дома культуры(Глазовский)</t>
  </si>
  <si>
    <t>кирпичное, 1 этаж.,
80 кв.м, 1979г.</t>
  </si>
  <si>
    <t>Здание клуба</t>
  </si>
  <si>
    <t>(Селищанский)</t>
  </si>
  <si>
    <t>Почепский район</t>
  </si>
  <si>
    <t>с.Селище,ул.Набережная</t>
  </si>
  <si>
    <t>этаж, 153,0 кв.м,</t>
  </si>
  <si>
    <t>1985г</t>
  </si>
  <si>
    <t>Помещение сельской библиотеки (с.Супрягино)</t>
  </si>
  <si>
    <t>Почепский район, с. Супрягино,Совхозная</t>
  </si>
  <si>
    <t>Жилой дом</t>
  </si>
  <si>
    <t>Почепский р-н</t>
  </si>
  <si>
    <t>с.Супрягино.ул.Совхозная.д42</t>
  </si>
  <si>
    <t>д.Пашково,ул.Добродеевская,д32А</t>
  </si>
  <si>
    <t>щитовой ,обложенный кирпичем,1 этаж,72кв.м,1993г</t>
  </si>
  <si>
    <t>Деревянный, 1983г,
72 кв. м</t>
  </si>
  <si>
    <t>1964г.</t>
  </si>
  <si>
    <t>1967г.</t>
  </si>
  <si>
    <t>Гидротехническое сооружение</t>
  </si>
  <si>
    <t>Почепский район н.п.Немчино</t>
  </si>
  <si>
    <t>Автодорога</t>
  </si>
  <si>
    <t>Брянская область,Почепский район «…Бельково»-Близницы»</t>
  </si>
  <si>
    <r>
      <t>Автодорога</t>
    </r>
    <r>
      <rPr>
        <sz val="8"/>
        <color rgb="FF000000"/>
        <rFont val="Times New Roman"/>
        <family val="1"/>
        <charset val="204"/>
      </rPr>
      <t xml:space="preserve"> </t>
    </r>
  </si>
  <si>
    <t>д.Пашково.ул.Пашковская</t>
  </si>
  <si>
    <t>2019г ; 1836,0 м</t>
  </si>
  <si>
    <t>32-АЖ №257130 от 05.06.2019</t>
  </si>
  <si>
    <t>32:20:0000000:1376-32/010/2019-1 от 21.01.2019</t>
  </si>
  <si>
    <t>с.Супрягино ,ул.Совхозная</t>
  </si>
  <si>
    <t>2019г, 1105,0м</t>
  </si>
  <si>
    <t>с.Селище</t>
  </si>
  <si>
    <t>2019; 1700,0м</t>
  </si>
  <si>
    <t>32:20:0110101:369-32/010/2019-1 от 21.02.2019</t>
  </si>
  <si>
    <t xml:space="preserve">Автодорога </t>
  </si>
  <si>
    <t>п.Дряговка,ул.Набережная</t>
  </si>
  <si>
    <t>2019; 1963,0м</t>
  </si>
  <si>
    <t>32:20:0000000:1397-32/010/2019-1 от 31.01.2019</t>
  </si>
  <si>
    <t>д.Польники.ул.Польниковская</t>
  </si>
  <si>
    <t>2019; 2232,0м</t>
  </si>
  <si>
    <t>32:20:0000000:1400-32/010/2019-1 от 31.01.2019</t>
  </si>
  <si>
    <t>2019; 5285,0м</t>
  </si>
  <si>
    <t>32:20:0000000:1399-32/010/2019-1 от 31.01.2019</t>
  </si>
  <si>
    <t>д.Бытня .ул.Бытневская</t>
  </si>
  <si>
    <t>2019; 1806,0м</t>
  </si>
  <si>
    <t>32:20:0000000:1398-32/010/2019-1 от 31.01.2019</t>
  </si>
  <si>
    <t>с.Селище Глуховская</t>
  </si>
  <si>
    <t>2019; 607м</t>
  </si>
  <si>
    <t>32:20:0121001:173-32/010/2019-1 от 29.01.2019</t>
  </si>
  <si>
    <t>с.Селище Большая Заречная</t>
  </si>
  <si>
    <t>2019; 1177м</t>
  </si>
  <si>
    <t>32:20:0000000:1392-32/010/2019-1 от 29.01.2019</t>
  </si>
  <si>
    <t>с.Селище Малая Заречная</t>
  </si>
  <si>
    <t>2019; 852м</t>
  </si>
  <si>
    <t>32:20:0000000:1385-32/010/2019-1 от 28.01.2019</t>
  </si>
  <si>
    <t>с.Селище ул.Набережная</t>
  </si>
  <si>
    <t>2019; 4990м</t>
  </si>
  <si>
    <t>32:20:0000000:1391-32/010/2019-1 от 29.01.2019</t>
  </si>
  <si>
    <t>п.Немчино ул.Немчинская</t>
  </si>
  <si>
    <t>2019; 2902м</t>
  </si>
  <si>
    <t>32:20:0000000:1395-32/010/2019-1 от 30.01.2019</t>
  </si>
  <si>
    <t>п.Красный ,ул.Красновская</t>
  </si>
  <si>
    <t>2019; 2432м</t>
  </si>
  <si>
    <t>32:20:0000000:1394-32/010/2019-1 от 30.01.2019</t>
  </si>
  <si>
    <t>д.Бытня, ул.Молодежная</t>
  </si>
  <si>
    <t>2019; 683м</t>
  </si>
  <si>
    <t>32:20:0121301:203-32/010/2019-1 от 30.01.2019</t>
  </si>
  <si>
    <t>д.Бытня, ул.Кубловская</t>
  </si>
  <si>
    <t>2019; 530м</t>
  </si>
  <si>
    <t>32:20:0121301:1393-32/010/2019-1 от 29.01.2019</t>
  </si>
  <si>
    <t>32:20:0000000:1396-32/010/2019-1 от 30.01.2019</t>
  </si>
  <si>
    <t>д.Березовка, ул.Набережная</t>
  </si>
  <si>
    <t>д.Пашково, ул.Алексина</t>
  </si>
  <si>
    <t>2019; 3232м</t>
  </si>
  <si>
    <t>2019; 1295м</t>
  </si>
  <si>
    <t>32:20:0000000:1374-32/010/2019-1 от 21.01.2019</t>
  </si>
  <si>
    <t>д.Пашково, ул.Нагорная</t>
  </si>
  <si>
    <t>2019; 1132м</t>
  </si>
  <si>
    <t>32:20:0000000:1375-32/010/2019-1 от 21.01.2019</t>
  </si>
  <si>
    <t>д.Пашково, ул.Добродеевская</t>
  </si>
  <si>
    <t>2020; 900м</t>
  </si>
  <si>
    <t>Глава поселения:                                                      Бесхлебный В.В.</t>
  </si>
  <si>
    <t>Вед.специалист:                                                            Горова Л.А.</t>
  </si>
  <si>
    <t>д.Заполье ,ул.Запольская</t>
  </si>
  <si>
    <t>1010200000000005</t>
  </si>
  <si>
    <t>кирпичное, 1 этаж.,
1256,0 кв.м, 1973г.</t>
  </si>
  <si>
    <t>32:20:0120201:62</t>
  </si>
  <si>
    <t>Постановление администрации Почепского района Брянской области от 31.07.2009 №494</t>
  </si>
  <si>
    <t>Почепский район,с.Глазово, ул.Центральная, строение 45</t>
  </si>
  <si>
    <t>Почепский район, д.Польники, ул.Польниковская, строение 43А</t>
  </si>
  <si>
    <t>32:20:0110102:809</t>
  </si>
  <si>
    <t>32:20:0110102:809-32/082/2021-1 от 21.06.2021</t>
  </si>
  <si>
    <t>Памятник "Братская могила 12 советских воинов, погибших в боях с немецко-фашистскими захватчиками"</t>
  </si>
  <si>
    <t>Памятник "Могила лейтенанта Минцева Ивана Ивановича, погибшего в 1943 году в бою с немецко-фашистскими захватчиками"</t>
  </si>
  <si>
    <t>Почепский район, д.Курманово, ул.Советская</t>
  </si>
  <si>
    <t>32:20:0040102:403</t>
  </si>
  <si>
    <t>Почепский район, с.Красный, ул.Красновская</t>
  </si>
  <si>
    <t>Обелиск "Братская могила 3 воинов Советской Армии, павших смертью храбрых в 1941 году"</t>
  </si>
  <si>
    <t>32:20:0110102:808</t>
  </si>
  <si>
    <t>32:20:0040102:403-32/082/2021-1 от 22.06.2021</t>
  </si>
  <si>
    <t>32:20:0110102:808-32/082/2021-1 от 21.06.2021</t>
  </si>
  <si>
    <t>Обелиск погибшим воинам</t>
  </si>
  <si>
    <t>Почепский район, с.Селище, ул.Набережная, строение 60А</t>
  </si>
  <si>
    <t>32:20:0121001:286</t>
  </si>
  <si>
    <t>32:20:0121001:286-32/082/2021-1 от 09.06.2021</t>
  </si>
  <si>
    <t>32- АГ №916565 от 10.08.2011</t>
  </si>
  <si>
    <t>Почепский район с.Селище, ул.Малая Заречная, сооружение 10Б</t>
  </si>
  <si>
    <t>32:20:0121001:157</t>
  </si>
  <si>
    <t>32:32-08/008/2011-355 от 10.08.2011</t>
  </si>
  <si>
    <t>32-32-08/010/2007-168</t>
  </si>
  <si>
    <t>32:20:0000000:619</t>
  </si>
  <si>
    <t>2013г ; 2500 м.</t>
  </si>
  <si>
    <t>32:20:0000000:1376</t>
  </si>
  <si>
    <t>32:20:0110101:369</t>
  </si>
  <si>
    <t>32:20:0000000:1397</t>
  </si>
  <si>
    <t>32:20:0000000:1400</t>
  </si>
  <si>
    <t>32:20:0000000:1406-32/010/2019-1 от 21.02.2019</t>
  </si>
  <si>
    <t>32:20:0000000:1406</t>
  </si>
  <si>
    <t>32:20:0000000:1399</t>
  </si>
  <si>
    <t>32:20:0000000:1398</t>
  </si>
  <si>
    <t>32:20:0121001:173</t>
  </si>
  <si>
    <t>32:20:0000000:1392</t>
  </si>
  <si>
    <t>32:20:0000000:1385</t>
  </si>
  <si>
    <t>32:20:0000000:1391</t>
  </si>
  <si>
    <t>32:20:0000000:1395</t>
  </si>
  <si>
    <t>32:20:0000000:1394</t>
  </si>
  <si>
    <t>32:20:0121301:203</t>
  </si>
  <si>
    <t>32:20:0121301:1393</t>
  </si>
  <si>
    <t>32:20:0000000:1396</t>
  </si>
  <si>
    <t>32:20:0000000:1374</t>
  </si>
  <si>
    <t>32:20:0000000:1375</t>
  </si>
  <si>
    <t>32:20:0120101:285</t>
  </si>
  <si>
    <t>32:20:0120101:285-32/082/2020-1 от 22.09.2020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</si>
</sst>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8" x14ac:knownFonts="1">
    <font>
      <sz val="10"/>
      <color rgb="FF000000"/>
      <name val="Times New Roman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2"/>
    </font>
    <font>
      <b/>
      <sz val="12"/>
      <name val="Times New Roman"/>
      <family val="1"/>
      <charset val="204"/>
    </font>
    <font>
      <sz val="10"/>
      <color rgb="FF000000"/>
      <name val="Times New Roman"/>
      <family val="2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2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2"/>
    </xf>
    <xf numFmtId="0" fontId="1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top" shrinkToFit="1"/>
    </xf>
    <xf numFmtId="1" fontId="4" fillId="0" borderId="5" xfId="0" applyNumberFormat="1" applyFont="1" applyFill="1" applyBorder="1" applyAlignment="1">
      <alignment horizontal="center" vertical="top" shrinkToFit="1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 indent="2"/>
    </xf>
    <xf numFmtId="0" fontId="1" fillId="0" borderId="5" xfId="0" applyFont="1" applyFill="1" applyBorder="1" applyAlignment="1">
      <alignment horizontal="center" vertical="top" wrapText="1"/>
    </xf>
    <xf numFmtId="4" fontId="4" fillId="0" borderId="5" xfId="0" applyNumberFormat="1" applyFont="1" applyFill="1" applyBorder="1" applyAlignment="1">
      <alignment horizontal="center" vertical="top" shrinkToFit="1"/>
    </xf>
    <xf numFmtId="0" fontId="0" fillId="0" borderId="6" xfId="0" applyFill="1" applyBorder="1" applyAlignment="1">
      <alignment horizontal="left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left" wrapText="1"/>
    </xf>
    <xf numFmtId="0" fontId="1" fillId="0" borderId="7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vertical="top" wrapText="1" indent="1"/>
    </xf>
    <xf numFmtId="2" fontId="4" fillId="0" borderId="5" xfId="0" applyNumberFormat="1" applyFont="1" applyFill="1" applyBorder="1" applyAlignment="1">
      <alignment horizontal="center" vertical="top" shrinkToFit="1"/>
    </xf>
    <xf numFmtId="1" fontId="4" fillId="0" borderId="7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left" vertical="top" shrinkToFit="1"/>
    </xf>
    <xf numFmtId="0" fontId="0" fillId="0" borderId="1" xfId="0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top" wrapText="1" indent="1"/>
    </xf>
    <xf numFmtId="0" fontId="6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indent="1" shrinkToFit="1"/>
    </xf>
    <xf numFmtId="0" fontId="8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right" vertical="center" indent="1" shrinkToFit="1"/>
    </xf>
    <xf numFmtId="4" fontId="7" fillId="0" borderId="0" xfId="0" applyNumberFormat="1" applyFont="1" applyFill="1" applyBorder="1" applyAlignment="1">
      <alignment horizontal="left" vertical="center" indent="2" shrinkToFit="1"/>
    </xf>
    <xf numFmtId="0" fontId="0" fillId="0" borderId="0" xfId="0" applyFill="1" applyBorder="1" applyAlignment="1">
      <alignment horizontal="left"/>
    </xf>
    <xf numFmtId="4" fontId="7" fillId="0" borderId="1" xfId="0" applyNumberFormat="1" applyFont="1" applyFill="1" applyBorder="1" applyAlignment="1">
      <alignment horizontal="center" vertical="top" shrinkToFi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 indent="1"/>
    </xf>
    <xf numFmtId="0" fontId="13" fillId="0" borderId="7" xfId="0" applyFont="1" applyFill="1" applyBorder="1" applyAlignment="1">
      <alignment horizontal="left" wrapText="1"/>
    </xf>
    <xf numFmtId="0" fontId="13" fillId="0" borderId="6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 indent="2"/>
    </xf>
    <xf numFmtId="0" fontId="10" fillId="0" borderId="7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left" vertical="top" wrapText="1" shrinkToFit="1"/>
    </xf>
    <xf numFmtId="164" fontId="14" fillId="0" borderId="1" xfId="0" applyNumberFormat="1" applyFont="1" applyFill="1" applyBorder="1" applyAlignment="1">
      <alignment horizontal="left" vertical="top" wrapText="1" shrinkToFit="1"/>
    </xf>
    <xf numFmtId="4" fontId="4" fillId="0" borderId="1" xfId="0" applyNumberFormat="1" applyFont="1" applyFill="1" applyBorder="1" applyAlignment="1">
      <alignment horizontal="left" vertical="top" wrapText="1" shrinkToFit="1"/>
    </xf>
    <xf numFmtId="0" fontId="16" fillId="0" borderId="10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top" wrapText="1"/>
    </xf>
    <xf numFmtId="1" fontId="14" fillId="0" borderId="5" xfId="0" applyNumberFormat="1" applyFont="1" applyFill="1" applyBorder="1" applyAlignment="1">
      <alignment horizontal="left" vertical="top" shrinkToFit="1"/>
    </xf>
    <xf numFmtId="1" fontId="14" fillId="0" borderId="1" xfId="0" applyNumberFormat="1" applyFont="1" applyFill="1" applyBorder="1" applyAlignment="1">
      <alignment horizontal="left" vertical="top" shrinkToFit="1"/>
    </xf>
    <xf numFmtId="0" fontId="14" fillId="0" borderId="5" xfId="0" applyFont="1" applyFill="1" applyBorder="1" applyAlignment="1">
      <alignment horizontal="left" vertical="top" wrapText="1"/>
    </xf>
    <xf numFmtId="164" fontId="14" fillId="0" borderId="6" xfId="0" applyNumberFormat="1" applyFont="1" applyFill="1" applyBorder="1" applyAlignment="1">
      <alignment horizontal="left" vertical="top" shrinkToFit="1"/>
    </xf>
    <xf numFmtId="0" fontId="14" fillId="0" borderId="7" xfId="0" applyFont="1" applyFill="1" applyBorder="1" applyAlignment="1">
      <alignment horizontal="left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 inden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workbookViewId="0">
      <selection activeCell="F5" sqref="F5"/>
    </sheetView>
  </sheetViews>
  <sheetFormatPr defaultRowHeight="12.75" x14ac:dyDescent="0.2"/>
  <cols>
    <col min="1" max="1" width="7.5" customWidth="1"/>
    <col min="2" max="2" width="23" customWidth="1"/>
    <col min="3" max="3" width="19.5" customWidth="1"/>
    <col min="4" max="4" width="22.83203125" customWidth="1"/>
    <col min="5" max="5" width="17.5" customWidth="1"/>
    <col min="6" max="6" width="20.1640625" customWidth="1"/>
    <col min="7" max="7" width="20" customWidth="1"/>
    <col min="8" max="8" width="18" customWidth="1"/>
    <col min="9" max="9" width="14.6640625" customWidth="1"/>
    <col min="10" max="10" width="0.1640625" customWidth="1"/>
  </cols>
  <sheetData>
    <row r="1" spans="1:10" ht="34.5" customHeight="1" x14ac:dyDescent="0.2">
      <c r="A1" s="62" t="s">
        <v>11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67.5" customHeight="1" x14ac:dyDescent="0.2">
      <c r="A2" s="1" t="s">
        <v>0</v>
      </c>
      <c r="B2" s="1" t="s">
        <v>1</v>
      </c>
      <c r="C2" s="2" t="s">
        <v>2</v>
      </c>
      <c r="D2" s="3" t="s">
        <v>3</v>
      </c>
      <c r="E2" s="4" t="s">
        <v>4</v>
      </c>
      <c r="F2" s="5" t="s">
        <v>5</v>
      </c>
      <c r="G2" s="5" t="s">
        <v>6</v>
      </c>
      <c r="H2" s="2" t="s">
        <v>7</v>
      </c>
      <c r="I2" s="1" t="s">
        <v>8</v>
      </c>
    </row>
    <row r="3" spans="1:10" ht="15.75" customHeight="1" x14ac:dyDescent="0.2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</row>
    <row r="4" spans="1:10" ht="41.85" customHeight="1" x14ac:dyDescent="0.2">
      <c r="A4" s="64" t="s">
        <v>12</v>
      </c>
      <c r="B4" s="65"/>
      <c r="C4" s="65"/>
      <c r="D4" s="65"/>
      <c r="E4" s="65"/>
      <c r="F4" s="65"/>
      <c r="G4" s="65"/>
      <c r="H4" s="65"/>
      <c r="I4" s="66"/>
    </row>
    <row r="5" spans="1:10" ht="66.75" customHeight="1" x14ac:dyDescent="0.2">
      <c r="A5" s="7">
        <v>1</v>
      </c>
      <c r="B5" s="35" t="s">
        <v>13</v>
      </c>
      <c r="C5" s="35" t="s">
        <v>14</v>
      </c>
      <c r="D5" s="36" t="s">
        <v>105</v>
      </c>
      <c r="E5" s="45" t="s">
        <v>21</v>
      </c>
      <c r="F5" s="72" t="s">
        <v>106</v>
      </c>
      <c r="G5" s="45" t="s">
        <v>107</v>
      </c>
      <c r="H5" s="10">
        <v>6710655</v>
      </c>
      <c r="I5" s="7">
        <v>211513.99</v>
      </c>
    </row>
    <row r="6" spans="1:10" ht="51" customHeight="1" x14ac:dyDescent="0.2">
      <c r="A6" s="7">
        <v>2</v>
      </c>
      <c r="B6" s="35" t="s">
        <v>22</v>
      </c>
      <c r="C6" s="35" t="s">
        <v>108</v>
      </c>
      <c r="D6" s="36" t="s">
        <v>23</v>
      </c>
      <c r="E6" s="51" t="s">
        <v>104</v>
      </c>
      <c r="F6" s="9"/>
      <c r="G6" s="45" t="s">
        <v>15</v>
      </c>
      <c r="H6" s="10">
        <v>12007012.5</v>
      </c>
      <c r="I6" s="7">
        <v>0</v>
      </c>
    </row>
    <row r="7" spans="1:10" ht="26.25" customHeight="1" x14ac:dyDescent="0.2">
      <c r="A7" s="11">
        <v>3</v>
      </c>
      <c r="B7" s="39" t="s">
        <v>24</v>
      </c>
      <c r="C7" s="39" t="s">
        <v>26</v>
      </c>
      <c r="D7" s="13" t="s">
        <v>9</v>
      </c>
      <c r="E7" s="52">
        <v>101020000000006</v>
      </c>
      <c r="F7" s="14"/>
      <c r="G7" s="54" t="s">
        <v>16</v>
      </c>
      <c r="H7" s="15">
        <v>800467.5</v>
      </c>
      <c r="I7" s="11">
        <v>43329.02</v>
      </c>
    </row>
    <row r="8" spans="1:10" ht="25.5" customHeight="1" x14ac:dyDescent="0.2">
      <c r="A8" s="16"/>
      <c r="B8" s="40" t="s">
        <v>25</v>
      </c>
      <c r="C8" s="40" t="s">
        <v>27</v>
      </c>
      <c r="D8" s="41" t="s">
        <v>28</v>
      </c>
      <c r="E8" s="38"/>
      <c r="F8" s="17"/>
      <c r="G8" s="55">
        <v>41006</v>
      </c>
      <c r="H8" s="16"/>
      <c r="I8" s="16"/>
    </row>
    <row r="9" spans="1:10" ht="14.25" customHeight="1" x14ac:dyDescent="0.2">
      <c r="A9" s="18"/>
      <c r="B9" s="18"/>
      <c r="C9" s="18"/>
      <c r="D9" s="42" t="s">
        <v>29</v>
      </c>
      <c r="E9" s="37"/>
      <c r="F9" s="18"/>
      <c r="G9" s="56"/>
      <c r="H9" s="18"/>
      <c r="I9" s="18"/>
    </row>
    <row r="10" spans="1:10" ht="54.75" customHeight="1" x14ac:dyDescent="0.2">
      <c r="A10" s="11">
        <v>4</v>
      </c>
      <c r="B10" s="39" t="s">
        <v>30</v>
      </c>
      <c r="C10" s="39" t="s">
        <v>31</v>
      </c>
      <c r="D10" s="20"/>
      <c r="E10" s="52">
        <v>101020000000007</v>
      </c>
      <c r="F10" s="14"/>
      <c r="G10" s="54"/>
      <c r="H10" s="21">
        <v>182490</v>
      </c>
      <c r="I10" s="21">
        <v>0</v>
      </c>
    </row>
    <row r="11" spans="1:10" ht="14.25" customHeight="1" x14ac:dyDescent="0.2">
      <c r="A11" s="11">
        <v>5</v>
      </c>
      <c r="B11" s="39" t="s">
        <v>32</v>
      </c>
      <c r="C11" s="39" t="s">
        <v>33</v>
      </c>
      <c r="D11" s="69" t="s">
        <v>37</v>
      </c>
      <c r="E11" s="52">
        <v>101010000000005</v>
      </c>
      <c r="F11" s="14"/>
      <c r="G11" s="54" t="s">
        <v>17</v>
      </c>
      <c r="H11" s="15">
        <v>9000</v>
      </c>
      <c r="I11" s="11">
        <v>6486</v>
      </c>
    </row>
    <row r="12" spans="1:10" ht="24.75" customHeight="1" x14ac:dyDescent="0.2">
      <c r="A12" s="18"/>
      <c r="B12" s="18"/>
      <c r="C12" s="43" t="s">
        <v>34</v>
      </c>
      <c r="D12" s="71"/>
      <c r="E12" s="37"/>
      <c r="F12" s="19"/>
      <c r="G12" s="57" t="s">
        <v>18</v>
      </c>
      <c r="H12" s="18"/>
      <c r="I12" s="18"/>
    </row>
    <row r="13" spans="1:10" ht="14.25" customHeight="1" x14ac:dyDescent="0.2">
      <c r="A13" s="11">
        <v>6</v>
      </c>
      <c r="B13" s="39" t="s">
        <v>32</v>
      </c>
      <c r="C13" s="12" t="s">
        <v>33</v>
      </c>
      <c r="D13" s="69" t="s">
        <v>36</v>
      </c>
      <c r="E13" s="52">
        <v>101010000000001</v>
      </c>
      <c r="F13" s="14"/>
      <c r="G13" s="54" t="s">
        <v>19</v>
      </c>
      <c r="H13" s="15">
        <v>435750</v>
      </c>
      <c r="I13" s="11">
        <v>285987</v>
      </c>
    </row>
    <row r="14" spans="1:10" ht="28.5" customHeight="1" x14ac:dyDescent="0.2">
      <c r="A14" s="18"/>
      <c r="B14" s="18"/>
      <c r="C14" s="43" t="s">
        <v>35</v>
      </c>
      <c r="D14" s="70"/>
      <c r="E14" s="37"/>
      <c r="F14" s="22"/>
      <c r="G14" s="57" t="s">
        <v>20</v>
      </c>
      <c r="H14" s="18"/>
      <c r="I14" s="18"/>
    </row>
    <row r="15" spans="1:10" ht="75.75" customHeight="1" x14ac:dyDescent="0.2">
      <c r="A15" s="7">
        <v>7</v>
      </c>
      <c r="B15" s="35" t="s">
        <v>112</v>
      </c>
      <c r="C15" s="35" t="s">
        <v>109</v>
      </c>
      <c r="D15" s="35" t="s">
        <v>38</v>
      </c>
      <c r="E15" s="53">
        <v>101030000000024</v>
      </c>
      <c r="F15" s="58" t="s">
        <v>110</v>
      </c>
      <c r="G15" s="45" t="s">
        <v>111</v>
      </c>
      <c r="H15" s="10">
        <v>10000</v>
      </c>
      <c r="I15" s="7">
        <v>0</v>
      </c>
    </row>
    <row r="16" spans="1:10" ht="89.25" customHeight="1" x14ac:dyDescent="0.2">
      <c r="A16" s="7">
        <v>8</v>
      </c>
      <c r="B16" s="45" t="s">
        <v>113</v>
      </c>
      <c r="C16" s="44" t="s">
        <v>114</v>
      </c>
      <c r="D16" s="44" t="s">
        <v>38</v>
      </c>
      <c r="E16" s="53">
        <v>101030000000025</v>
      </c>
      <c r="F16" s="58" t="s">
        <v>115</v>
      </c>
      <c r="G16" s="45" t="s">
        <v>119</v>
      </c>
      <c r="H16" s="10">
        <v>10000</v>
      </c>
      <c r="I16" s="7">
        <v>0</v>
      </c>
    </row>
    <row r="17" spans="1:12" ht="58.5" customHeight="1" x14ac:dyDescent="0.2">
      <c r="A17" s="7">
        <v>9</v>
      </c>
      <c r="B17" s="45" t="s">
        <v>121</v>
      </c>
      <c r="C17" s="44" t="s">
        <v>122</v>
      </c>
      <c r="D17" s="44" t="s">
        <v>39</v>
      </c>
      <c r="E17" s="23">
        <v>101030000000026</v>
      </c>
      <c r="F17" s="58" t="s">
        <v>123</v>
      </c>
      <c r="G17" s="45" t="s">
        <v>124</v>
      </c>
      <c r="H17" s="10">
        <v>3000</v>
      </c>
      <c r="I17" s="7">
        <v>0</v>
      </c>
      <c r="L17" s="33"/>
    </row>
    <row r="18" spans="1:12" ht="66" customHeight="1" x14ac:dyDescent="0.2">
      <c r="A18" s="7">
        <v>10</v>
      </c>
      <c r="B18" s="45" t="s">
        <v>117</v>
      </c>
      <c r="C18" s="44" t="s">
        <v>116</v>
      </c>
      <c r="D18" s="8" t="s">
        <v>39</v>
      </c>
      <c r="E18" s="23">
        <v>101030000000027</v>
      </c>
      <c r="F18" s="58" t="s">
        <v>118</v>
      </c>
      <c r="G18" s="45" t="s">
        <v>120</v>
      </c>
      <c r="H18" s="10">
        <v>4000</v>
      </c>
      <c r="I18" s="7">
        <v>0</v>
      </c>
    </row>
    <row r="19" spans="1:12" ht="45.75" customHeight="1" x14ac:dyDescent="0.2">
      <c r="A19" s="7">
        <v>11</v>
      </c>
      <c r="B19" s="35" t="s">
        <v>40</v>
      </c>
      <c r="C19" s="35" t="s">
        <v>41</v>
      </c>
      <c r="D19" s="24">
        <v>1988</v>
      </c>
      <c r="E19" s="23">
        <v>101030000000028</v>
      </c>
      <c r="F19" s="44" t="s">
        <v>129</v>
      </c>
      <c r="G19" s="45" t="s">
        <v>125</v>
      </c>
      <c r="H19" s="10">
        <v>22500</v>
      </c>
      <c r="I19" s="10">
        <v>0</v>
      </c>
    </row>
    <row r="20" spans="1:12" ht="64.5" thickBot="1" x14ac:dyDescent="0.25">
      <c r="A20" s="7">
        <v>12</v>
      </c>
      <c r="B20" s="2" t="s">
        <v>40</v>
      </c>
      <c r="C20" s="44" t="s">
        <v>126</v>
      </c>
      <c r="D20" s="8">
        <v>1990</v>
      </c>
      <c r="E20" s="23">
        <v>101030000000029</v>
      </c>
      <c r="F20" s="59" t="s">
        <v>127</v>
      </c>
      <c r="G20" s="45" t="s">
        <v>128</v>
      </c>
      <c r="H20" s="10">
        <v>15756</v>
      </c>
      <c r="I20" s="10">
        <v>0</v>
      </c>
    </row>
    <row r="21" spans="1:12" ht="64.5" thickBot="1" x14ac:dyDescent="0.25">
      <c r="A21" s="46">
        <v>13</v>
      </c>
      <c r="B21" s="60" t="s">
        <v>42</v>
      </c>
      <c r="C21" s="60" t="s">
        <v>43</v>
      </c>
      <c r="D21" s="61" t="s">
        <v>131</v>
      </c>
      <c r="E21" s="46"/>
      <c r="F21" s="59" t="s">
        <v>130</v>
      </c>
      <c r="G21" s="47" t="s">
        <v>47</v>
      </c>
      <c r="H21" s="48">
        <v>42000</v>
      </c>
      <c r="I21" s="48">
        <v>0</v>
      </c>
    </row>
    <row r="22" spans="1:12" ht="39" customHeight="1" thickBot="1" x14ac:dyDescent="0.25">
      <c r="A22" s="46">
        <v>14</v>
      </c>
      <c r="B22" s="50" t="s">
        <v>42</v>
      </c>
      <c r="C22" s="44" t="s">
        <v>45</v>
      </c>
      <c r="D22" s="44" t="s">
        <v>46</v>
      </c>
      <c r="E22" s="46"/>
      <c r="F22" s="59" t="s">
        <v>132</v>
      </c>
      <c r="G22" s="47" t="s">
        <v>48</v>
      </c>
      <c r="H22" s="48">
        <v>1</v>
      </c>
      <c r="I22" s="48">
        <v>0</v>
      </c>
    </row>
    <row r="23" spans="1:12" ht="36.75" customHeight="1" thickBot="1" x14ac:dyDescent="0.25">
      <c r="A23" s="46">
        <v>15</v>
      </c>
      <c r="B23" s="49" t="s">
        <v>42</v>
      </c>
      <c r="C23" s="44" t="s">
        <v>49</v>
      </c>
      <c r="D23" s="44" t="s">
        <v>50</v>
      </c>
      <c r="E23" s="46"/>
      <c r="F23" s="25" t="s">
        <v>137</v>
      </c>
      <c r="G23" s="47" t="s">
        <v>136</v>
      </c>
      <c r="H23" s="48">
        <v>1</v>
      </c>
      <c r="I23" s="48">
        <v>0</v>
      </c>
    </row>
    <row r="24" spans="1:12" ht="39" thickBot="1" x14ac:dyDescent="0.25">
      <c r="A24" s="46">
        <v>16</v>
      </c>
      <c r="B24" s="50" t="s">
        <v>44</v>
      </c>
      <c r="C24" s="44" t="s">
        <v>51</v>
      </c>
      <c r="D24" s="44" t="s">
        <v>52</v>
      </c>
      <c r="E24" s="46"/>
      <c r="F24" s="59" t="s">
        <v>133</v>
      </c>
      <c r="G24" s="47" t="s">
        <v>53</v>
      </c>
      <c r="H24" s="48">
        <v>1</v>
      </c>
      <c r="I24" s="48">
        <v>0</v>
      </c>
    </row>
    <row r="25" spans="1:12" ht="38.25" x14ac:dyDescent="0.2">
      <c r="A25" s="46">
        <v>17</v>
      </c>
      <c r="B25" s="2" t="s">
        <v>54</v>
      </c>
      <c r="C25" s="44" t="s">
        <v>55</v>
      </c>
      <c r="D25" s="44" t="s">
        <v>56</v>
      </c>
      <c r="E25" s="46"/>
      <c r="F25" s="25" t="s">
        <v>134</v>
      </c>
      <c r="G25" s="47" t="s">
        <v>57</v>
      </c>
      <c r="H25" s="48">
        <v>1</v>
      </c>
      <c r="I25" s="48">
        <v>0</v>
      </c>
    </row>
    <row r="26" spans="1:12" ht="38.25" x14ac:dyDescent="0.2">
      <c r="A26" s="46">
        <v>18</v>
      </c>
      <c r="B26" s="2" t="s">
        <v>54</v>
      </c>
      <c r="C26" s="44" t="s">
        <v>58</v>
      </c>
      <c r="D26" s="44" t="s">
        <v>59</v>
      </c>
      <c r="E26" s="46"/>
      <c r="F26" s="25" t="s">
        <v>135</v>
      </c>
      <c r="G26" s="47" t="s">
        <v>60</v>
      </c>
      <c r="H26" s="48">
        <v>1</v>
      </c>
      <c r="I26" s="48">
        <v>0</v>
      </c>
    </row>
    <row r="27" spans="1:12" ht="38.25" x14ac:dyDescent="0.2">
      <c r="A27" s="46">
        <v>19</v>
      </c>
      <c r="B27" s="2" t="s">
        <v>54</v>
      </c>
      <c r="C27" s="44" t="s">
        <v>103</v>
      </c>
      <c r="D27" s="44" t="s">
        <v>61</v>
      </c>
      <c r="E27" s="46"/>
      <c r="F27" s="25" t="s">
        <v>138</v>
      </c>
      <c r="G27" s="47" t="s">
        <v>62</v>
      </c>
      <c r="H27" s="48">
        <v>1</v>
      </c>
      <c r="I27" s="48">
        <v>0</v>
      </c>
    </row>
    <row r="28" spans="1:12" ht="38.25" x14ac:dyDescent="0.2">
      <c r="A28" s="46">
        <v>20</v>
      </c>
      <c r="B28" s="2" t="s">
        <v>54</v>
      </c>
      <c r="C28" s="44" t="s">
        <v>63</v>
      </c>
      <c r="D28" s="44" t="s">
        <v>64</v>
      </c>
      <c r="E28" s="46"/>
      <c r="F28" s="25" t="s">
        <v>139</v>
      </c>
      <c r="G28" s="47" t="s">
        <v>65</v>
      </c>
      <c r="H28" s="48">
        <v>1</v>
      </c>
      <c r="I28" s="48">
        <v>0</v>
      </c>
    </row>
    <row r="29" spans="1:12" ht="38.25" x14ac:dyDescent="0.2">
      <c r="A29" s="46">
        <v>21</v>
      </c>
      <c r="B29" s="2" t="s">
        <v>54</v>
      </c>
      <c r="C29" s="44" t="s">
        <v>66</v>
      </c>
      <c r="D29" s="44" t="s">
        <v>67</v>
      </c>
      <c r="E29" s="46"/>
      <c r="F29" s="59" t="s">
        <v>140</v>
      </c>
      <c r="G29" s="47" t="s">
        <v>68</v>
      </c>
      <c r="H29" s="48">
        <v>1</v>
      </c>
      <c r="I29" s="48">
        <v>0</v>
      </c>
    </row>
    <row r="30" spans="1:12" ht="38.25" x14ac:dyDescent="0.2">
      <c r="A30" s="46">
        <v>22</v>
      </c>
      <c r="B30" s="2" t="s">
        <v>54</v>
      </c>
      <c r="C30" s="44" t="s">
        <v>69</v>
      </c>
      <c r="D30" s="44" t="s">
        <v>70</v>
      </c>
      <c r="E30" s="46"/>
      <c r="F30" s="25" t="s">
        <v>141</v>
      </c>
      <c r="G30" s="47" t="s">
        <v>71</v>
      </c>
      <c r="H30" s="48">
        <v>1</v>
      </c>
      <c r="I30" s="48">
        <v>0</v>
      </c>
    </row>
    <row r="31" spans="1:12" ht="38.25" x14ac:dyDescent="0.2">
      <c r="A31" s="46">
        <v>23</v>
      </c>
      <c r="B31" s="2" t="s">
        <v>54</v>
      </c>
      <c r="C31" s="44" t="s">
        <v>72</v>
      </c>
      <c r="D31" s="44" t="s">
        <v>73</v>
      </c>
      <c r="E31" s="46"/>
      <c r="F31" s="25" t="s">
        <v>142</v>
      </c>
      <c r="G31" s="47" t="s">
        <v>74</v>
      </c>
      <c r="H31" s="48">
        <v>1</v>
      </c>
      <c r="I31" s="48">
        <v>0</v>
      </c>
    </row>
    <row r="32" spans="1:12" ht="38.25" x14ac:dyDescent="0.2">
      <c r="A32" s="46">
        <v>24</v>
      </c>
      <c r="B32" s="2" t="s">
        <v>54</v>
      </c>
      <c r="C32" s="44" t="s">
        <v>75</v>
      </c>
      <c r="D32" s="44" t="s">
        <v>76</v>
      </c>
      <c r="E32" s="46"/>
      <c r="F32" s="25" t="s">
        <v>143</v>
      </c>
      <c r="G32" s="47" t="s">
        <v>77</v>
      </c>
      <c r="H32" s="48">
        <v>1</v>
      </c>
      <c r="I32" s="48">
        <v>0</v>
      </c>
    </row>
    <row r="33" spans="1:10" ht="38.25" x14ac:dyDescent="0.2">
      <c r="A33" s="46">
        <v>25</v>
      </c>
      <c r="B33" s="2" t="s">
        <v>54</v>
      </c>
      <c r="C33" s="44" t="s">
        <v>78</v>
      </c>
      <c r="D33" s="44" t="s">
        <v>79</v>
      </c>
      <c r="E33" s="46"/>
      <c r="F33" s="25" t="s">
        <v>144</v>
      </c>
      <c r="G33" s="47" t="s">
        <v>80</v>
      </c>
      <c r="H33" s="48">
        <v>1</v>
      </c>
      <c r="I33" s="48">
        <v>0</v>
      </c>
    </row>
    <row r="34" spans="1:10" ht="38.25" x14ac:dyDescent="0.2">
      <c r="A34" s="46">
        <v>26</v>
      </c>
      <c r="B34" s="2" t="s">
        <v>54</v>
      </c>
      <c r="C34" s="44" t="s">
        <v>81</v>
      </c>
      <c r="D34" s="44" t="s">
        <v>82</v>
      </c>
      <c r="E34" s="46"/>
      <c r="F34" s="25" t="s">
        <v>145</v>
      </c>
      <c r="G34" s="47" t="s">
        <v>83</v>
      </c>
      <c r="H34" s="48">
        <v>1</v>
      </c>
      <c r="I34" s="48">
        <v>0</v>
      </c>
    </row>
    <row r="35" spans="1:10" ht="38.25" x14ac:dyDescent="0.2">
      <c r="A35" s="46">
        <v>27</v>
      </c>
      <c r="B35" s="2" t="s">
        <v>54</v>
      </c>
      <c r="C35" s="44" t="s">
        <v>84</v>
      </c>
      <c r="D35" s="44" t="s">
        <v>85</v>
      </c>
      <c r="E35" s="46"/>
      <c r="F35" s="25" t="s">
        <v>146</v>
      </c>
      <c r="G35" s="47" t="s">
        <v>86</v>
      </c>
      <c r="H35" s="48">
        <v>1</v>
      </c>
      <c r="I35" s="48">
        <v>0</v>
      </c>
    </row>
    <row r="36" spans="1:10" ht="38.25" x14ac:dyDescent="0.2">
      <c r="A36" s="46">
        <v>28</v>
      </c>
      <c r="B36" s="2" t="s">
        <v>54</v>
      </c>
      <c r="C36" s="44" t="s">
        <v>87</v>
      </c>
      <c r="D36" s="44" t="s">
        <v>88</v>
      </c>
      <c r="E36" s="46"/>
      <c r="F36" s="25" t="s">
        <v>147</v>
      </c>
      <c r="G36" s="47" t="s">
        <v>89</v>
      </c>
      <c r="H36" s="48">
        <v>1</v>
      </c>
      <c r="I36" s="48">
        <v>0</v>
      </c>
    </row>
    <row r="37" spans="1:10" ht="38.25" x14ac:dyDescent="0.2">
      <c r="A37" s="46">
        <v>29</v>
      </c>
      <c r="B37" s="2" t="s">
        <v>54</v>
      </c>
      <c r="C37" s="44" t="s">
        <v>91</v>
      </c>
      <c r="D37" s="44" t="s">
        <v>93</v>
      </c>
      <c r="E37" s="46"/>
      <c r="F37" s="25" t="s">
        <v>148</v>
      </c>
      <c r="G37" s="47" t="s">
        <v>90</v>
      </c>
      <c r="H37" s="48">
        <v>1</v>
      </c>
      <c r="I37" s="48">
        <v>0</v>
      </c>
    </row>
    <row r="38" spans="1:10" ht="38.25" x14ac:dyDescent="0.2">
      <c r="A38" s="46">
        <v>30</v>
      </c>
      <c r="B38" s="2" t="s">
        <v>54</v>
      </c>
      <c r="C38" s="44" t="s">
        <v>92</v>
      </c>
      <c r="D38" s="44" t="s">
        <v>94</v>
      </c>
      <c r="E38" s="46"/>
      <c r="F38" s="25" t="s">
        <v>149</v>
      </c>
      <c r="G38" s="47" t="s">
        <v>95</v>
      </c>
      <c r="H38" s="48">
        <v>1</v>
      </c>
      <c r="I38" s="48">
        <v>0</v>
      </c>
    </row>
    <row r="39" spans="1:10" ht="38.25" x14ac:dyDescent="0.2">
      <c r="A39" s="46">
        <v>31</v>
      </c>
      <c r="B39" s="2" t="s">
        <v>54</v>
      </c>
      <c r="C39" s="44" t="s">
        <v>96</v>
      </c>
      <c r="D39" s="44" t="s">
        <v>97</v>
      </c>
      <c r="E39" s="46"/>
      <c r="F39" s="25" t="s">
        <v>150</v>
      </c>
      <c r="G39" s="47" t="s">
        <v>98</v>
      </c>
      <c r="H39" s="48">
        <v>1</v>
      </c>
      <c r="I39" s="48">
        <v>0</v>
      </c>
    </row>
    <row r="40" spans="1:10" ht="38.25" x14ac:dyDescent="0.2">
      <c r="A40" s="46">
        <v>32</v>
      </c>
      <c r="B40" s="2" t="s">
        <v>54</v>
      </c>
      <c r="C40" s="44" t="s">
        <v>99</v>
      </c>
      <c r="D40" s="44" t="s">
        <v>100</v>
      </c>
      <c r="E40" s="46"/>
      <c r="F40" s="59" t="s">
        <v>151</v>
      </c>
      <c r="G40" s="47" t="s">
        <v>152</v>
      </c>
      <c r="H40" s="48">
        <v>431434740</v>
      </c>
      <c r="I40" s="48">
        <v>0</v>
      </c>
    </row>
    <row r="41" spans="1:10" ht="14.25" x14ac:dyDescent="0.2">
      <c r="A41" s="9"/>
      <c r="B41" s="26" t="s">
        <v>10</v>
      </c>
      <c r="C41" s="9"/>
      <c r="D41" s="9"/>
      <c r="E41" s="9"/>
      <c r="F41" s="9"/>
      <c r="G41" s="9"/>
      <c r="H41" s="27">
        <v>444976734</v>
      </c>
      <c r="I41" s="34">
        <f>SUM(I1:I32)</f>
        <v>547325.01</v>
      </c>
    </row>
    <row r="42" spans="1:10" ht="14.25" x14ac:dyDescent="0.2">
      <c r="A42" s="29"/>
      <c r="B42" s="30"/>
      <c r="C42" s="29"/>
      <c r="D42" s="29"/>
      <c r="E42" s="29"/>
      <c r="F42" s="29"/>
      <c r="G42" s="29"/>
      <c r="H42" s="31"/>
      <c r="I42" s="32"/>
    </row>
    <row r="43" spans="1:10" ht="14.25" x14ac:dyDescent="0.2">
      <c r="A43" s="29"/>
      <c r="B43" s="30"/>
      <c r="C43" s="29"/>
      <c r="D43" s="29"/>
      <c r="E43" s="29"/>
      <c r="F43" s="29"/>
      <c r="G43" s="29"/>
      <c r="H43" s="31"/>
      <c r="I43" s="32"/>
    </row>
    <row r="44" spans="1:10" ht="15.75" x14ac:dyDescent="0.2">
      <c r="A44" s="67" t="s">
        <v>101</v>
      </c>
      <c r="B44" s="68"/>
      <c r="C44" s="68"/>
      <c r="D44" s="68"/>
      <c r="E44" s="68"/>
      <c r="F44" s="68"/>
      <c r="G44" s="68"/>
      <c r="H44" s="68"/>
      <c r="I44" s="68"/>
      <c r="J44" s="68"/>
    </row>
    <row r="45" spans="1:10" ht="15.75" x14ac:dyDescent="0.2">
      <c r="A45" s="28"/>
      <c r="B45" s="28"/>
      <c r="C45" s="28"/>
      <c r="D45" s="28"/>
      <c r="E45" s="28"/>
      <c r="F45" s="28"/>
      <c r="G45" s="28"/>
      <c r="H45" s="28"/>
      <c r="I45" s="28"/>
      <c r="J45" s="28"/>
    </row>
    <row r="46" spans="1:10" ht="15.75" x14ac:dyDescent="0.2">
      <c r="A46" s="67" t="s">
        <v>102</v>
      </c>
      <c r="B46" s="68"/>
      <c r="C46" s="68"/>
      <c r="D46" s="68"/>
      <c r="E46" s="68"/>
      <c r="F46" s="68"/>
      <c r="G46" s="68"/>
      <c r="H46" s="68"/>
      <c r="I46" s="68"/>
      <c r="J46" s="68"/>
    </row>
  </sheetData>
  <mergeCells count="6">
    <mergeCell ref="A1:J1"/>
    <mergeCell ref="A4:I4"/>
    <mergeCell ref="A44:J44"/>
    <mergeCell ref="A46:J46"/>
    <mergeCell ref="D13:D14"/>
    <mergeCell ref="D11:D12"/>
  </mergeCells>
  <pageMargins left="0.31496062992125984" right="0.11811023622047245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РЕЕСТР</dc:title>
  <dc:creator>Бухгалтерия</dc:creator>
  <cp:lastModifiedBy>Пользователь</cp:lastModifiedBy>
  <cp:lastPrinted>2023-02-10T17:02:55Z</cp:lastPrinted>
  <dcterms:created xsi:type="dcterms:W3CDTF">2023-02-10T16:57:29Z</dcterms:created>
  <dcterms:modified xsi:type="dcterms:W3CDTF">2023-11-16T13:45:03Z</dcterms:modified>
</cp:coreProperties>
</file>